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8 - ARQUIVOS MAYRLUCE\1. ENVIADOS PARA LICITAÇÃO\PRAÇA FRANCISCO RODRIGUES DE MELO -  CAPITOA\INICIAL\"/>
    </mc:Choice>
  </mc:AlternateContent>
  <xr:revisionPtr revIDLastSave="0" documentId="13_ncr:1_{AD7B055B-EFE5-4ED6-8387-0E72448F4C08}" xr6:coauthVersionLast="47" xr6:coauthVersionMax="47" xr10:uidLastSave="{00000000-0000-0000-0000-000000000000}"/>
  <bookViews>
    <workbookView xWindow="-120" yWindow="-120" windowWidth="20730" windowHeight="11040" xr2:uid="{44FDE816-6090-46A0-B137-E0F3BD3490A0}"/>
  </bookViews>
  <sheets>
    <sheet name="MEMORIA DE CÁLCULO PRAÇA" sheetId="1" r:id="rId1"/>
  </sheets>
  <definedNames>
    <definedName name="_xlnm._FilterDatabase" localSheetId="0" hidden="1">'MEMORIA DE CÁLCULO PRAÇA'!#REF!</definedName>
    <definedName name="_xlnm.Print_Area" localSheetId="0">'MEMORIA DE CÁLCULO PRAÇA'!$B$1:$F$114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7" i="1" l="1"/>
  <c r="F100" i="1"/>
  <c r="F13" i="1"/>
  <c r="F14" i="1" s="1"/>
  <c r="F15" i="1" s="1"/>
  <c r="F34" i="1"/>
  <c r="F26" i="1"/>
  <c r="F24" i="1"/>
  <c r="F23" i="1"/>
  <c r="F21" i="1"/>
  <c r="F107" i="1"/>
  <c r="F8" i="1" l="1"/>
  <c r="F29" i="1"/>
</calcChain>
</file>

<file path=xl/sharedStrings.xml><?xml version="1.0" encoding="utf-8"?>
<sst xmlns="http://schemas.openxmlformats.org/spreadsheetml/2006/main" count="350" uniqueCount="210">
  <si>
    <t>SERVIÇO</t>
  </si>
  <si>
    <t>OBS SOBRE O SERVIÇO</t>
  </si>
  <si>
    <t>UNID.</t>
  </si>
  <si>
    <t>QUANTIDADE</t>
  </si>
  <si>
    <t>ITEM</t>
  </si>
  <si>
    <t>ESTADO DE SERGIPE</t>
  </si>
  <si>
    <t>PREFEITURA MUNICÍPAL DE TOBIAS BARRETO</t>
  </si>
  <si>
    <t>SECRETARIA MUNICIPAL DE PLANEJAMENTO E GESTÃO ORÇAMENTÁRIA</t>
  </si>
  <si>
    <t>Escavação manual de vala ou cava em material de 1ª categoria, profundidade até 1,50m</t>
  </si>
  <si>
    <t>PAISAGISMO</t>
  </si>
  <si>
    <t>Rampa padrão para acesso de deficientes a passeio público, em concreto simples Fck=25MPa, desempolada, com pintura indicativa em novacor, 02 demãos</t>
  </si>
  <si>
    <t>Placa de obra em chapa aço galvanizado, instalada - Rev 02_01/2022</t>
  </si>
  <si>
    <t>PAVIMENTAÇÃO</t>
  </si>
  <si>
    <t>SERVIÇOS FINAIS</t>
  </si>
  <si>
    <t>Pintura de meio fio (caiação)</t>
  </si>
  <si>
    <t>Planta - Flamboyant (delonix regia), fornecimento e plantio</t>
  </si>
  <si>
    <t>Placa de inauguração de obra em alumínio 0,50 x 0,70 m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</si>
  <si>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</si>
  <si>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</si>
  <si>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</si>
  <si>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</si>
  <si>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</si>
  <si>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</si>
  <si>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</si>
  <si>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</si>
  <si>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</si>
  <si>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3.4</t>
  </si>
  <si>
    <t>6.1</t>
  </si>
  <si>
    <t>6.2</t>
  </si>
  <si>
    <t>M2</t>
  </si>
  <si>
    <t>Eletroduto de pvc rígido roscável, diâm = 32mm (1")</t>
  </si>
  <si>
    <t>SERVIÇOS PRELIMINARES E INICIAIS</t>
  </si>
  <si>
    <t>Carimbo/Assinatura do Responsável Técnico</t>
  </si>
  <si>
    <t>un</t>
  </si>
  <si>
    <t>Demolição de piso de concreto simples, de forma mecanizada com martelete, sem reaproveitamento. af_09/2023</t>
  </si>
  <si>
    <t>Assentamento de guia (meio-fio) em trecho curvo, confeccionada em concreto pré-fabricado, dimensões 39x6,5x6,5x19 cm (comprimento x base inferior x base superior x altura), para delimitação de jardins, praças ou passeios. af_01/2024</t>
  </si>
  <si>
    <t>Execução de pavimento em piso intertravado, com bloco retangular cor natural de 20 x 10 cm, espessura 6 cm. af_10/2022</t>
  </si>
  <si>
    <t>m</t>
  </si>
  <si>
    <t>kg</t>
  </si>
  <si>
    <t>INSTALAÇÕES ELÉTRICAS GERAIS</t>
  </si>
  <si>
    <t>Cabo de cobre nú 16 mm2 - fornecimento e assentamento (7,04m/kg)</t>
  </si>
  <si>
    <t>Conector cabo-haste em bronze natural para 2 cabos cobre de 16mm² a 70mm² com grampo "U" e porcas de aço galv.Ref:TEL-583 ou similar - fornecimento e instalação</t>
  </si>
  <si>
    <t>Haste cobreada copperweld p/aterramento d=  5/8" x 2,40m</t>
  </si>
  <si>
    <t>Fornecimento de sapatilha p/ cabo de aço até 9,5mm</t>
  </si>
  <si>
    <t>Eletroduto de pvc rígido roscável, diâm = 25mm (3/4")</t>
  </si>
  <si>
    <t>Luva para eletroduto de pvc rígido roscável, diâm = 25mm (3/4")</t>
  </si>
  <si>
    <t>Luva para eletroduto de pvc rígido roscável, diâm = 32mm (1")</t>
  </si>
  <si>
    <t>Poste circular de concreto 12/200 - Fornecimento</t>
  </si>
  <si>
    <t>Un</t>
  </si>
  <si>
    <t>Fornecimento e instalação de grama sintética 42mm, alta durabilidade, cor verde, proteção raios UV e luz solar, incluso cola, type, areia tratada, borracha e mão de obra especializada</t>
  </si>
  <si>
    <t>Equipamento de ginástica - leg press duplo - galvanizado - Rev 01</t>
  </si>
  <si>
    <t>Equipamento de ginástica - simulador de caminhada duplo - galvanizado - Rev 01</t>
  </si>
  <si>
    <t>Equipamento de ginástica - cavalgada simples - galvanizado - Rev 01</t>
  </si>
  <si>
    <t>Viga de madeira roliça, eucalipto ou equivalente da região, diâmetro de 16 a 20 cm. af_03/2024</t>
  </si>
  <si>
    <t>Pintura de proteção sobre madeira com aplicação de 02 demãos de verniz SPARLACK CETOL Ipiranga ou similar - R1</t>
  </si>
  <si>
    <t>Limpeza de praças (varrição e remoção de entulhos)</t>
  </si>
  <si>
    <t>EXTRAÍDO DO PROJETO ELÉTRICO</t>
  </si>
  <si>
    <r>
      <rPr>
        <b/>
        <sz val="12"/>
        <color theme="1"/>
        <rFont val="Arial"/>
        <family val="2"/>
      </rPr>
      <t>01 UNIDADE</t>
    </r>
    <r>
      <rPr>
        <sz val="12"/>
        <color theme="1"/>
        <rFont val="Arial"/>
        <family val="2"/>
      </rPr>
      <t xml:space="preserve"> (ver memorial descritivo para referência)</t>
    </r>
  </si>
  <si>
    <t>Eng° Civil Matheus Santos Goes</t>
  </si>
  <si>
    <t>CREA SE 272084357-1</t>
  </si>
  <si>
    <t>_______________________________________________________________</t>
  </si>
  <si>
    <t>Execução de pavimento em piso intertravado, com bloco retangular colorido de 20 x 10 cm, espessura 6 cm. af_10/2022</t>
  </si>
  <si>
    <t>2.4</t>
  </si>
  <si>
    <t>2.5</t>
  </si>
  <si>
    <t>2.6</t>
  </si>
  <si>
    <t>MOBILIÁRIOS URBANOS</t>
  </si>
  <si>
    <t>Lixeira em fibra de vidro, com capacidade 50l, com suporte (poste), FIOBERGLASS, REF. CLPD1085 ou similar</t>
  </si>
  <si>
    <t>EQUIPAMENTOS DE GINÁSTICA</t>
  </si>
  <si>
    <t>4.1</t>
  </si>
  <si>
    <t>4.2</t>
  </si>
  <si>
    <t>PARQUE INFANTIL</t>
  </si>
  <si>
    <t>5.1</t>
  </si>
  <si>
    <t>5.2</t>
  </si>
  <si>
    <t>5.3</t>
  </si>
  <si>
    <t>Planta - Plantio de palmeira com altura de muda menor ou igual a 2,00 m . af_07/2024</t>
  </si>
  <si>
    <t>Planta - Neem (azadirachta indica), fornecimento e plantio</t>
  </si>
  <si>
    <t>PERGOLADO</t>
  </si>
  <si>
    <t>Pilar de madeira roliça, eucalipto ou equivalente da região, fixado com vergalhão, diâmetro de 21 a 29 cm, apoio articulado, comprimento de 6 m. af_03/2024</t>
  </si>
  <si>
    <t>m²</t>
  </si>
  <si>
    <t xml:space="preserve">INSTALAÇÕES ELÉTRICAS GERAIS </t>
  </si>
  <si>
    <t>Suporte de fixação em aço galvanizado a fogo, para luminária pública de 04 pétalas, encaixe em poste com topo de Ø de 48mm/60,3mm, encaixe da luminária de Ø de 48mm/60,3mm.</t>
  </si>
  <si>
    <t>Assentamento de poste de concreto com comprimento nominal de 12 m, carga nominal menor ou igual a 1000 dan, engastamento simples com 1,8 m de solo (não inclui fornecimento). af_04/2025</t>
  </si>
  <si>
    <r>
      <t xml:space="preserve">Placa padrão governo federal - (1,60 x 3,20) + (0,90 X 1,20) = </t>
    </r>
    <r>
      <rPr>
        <b/>
        <sz val="12"/>
        <color theme="1"/>
        <rFont val="Arial"/>
        <family val="2"/>
      </rPr>
      <t>6,20 m²</t>
    </r>
  </si>
  <si>
    <t>m³</t>
  </si>
  <si>
    <t>m³ x Km</t>
  </si>
  <si>
    <t>Limpeza manual de terreno com vegetação rasteira, incluindo roçagem e queima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</si>
  <si>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</si>
  <si>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M²</t>
  </si>
  <si>
    <r>
      <rPr>
        <b/>
        <sz val="12"/>
        <color theme="1"/>
        <rFont val="Arial"/>
        <family val="2"/>
      </rPr>
      <t>2 UND</t>
    </r>
    <r>
      <rPr>
        <sz val="12"/>
        <color theme="1"/>
        <rFont val="Arial"/>
        <family val="2"/>
      </rPr>
      <t xml:space="preserve"> - EXTRAÍDO DO PROJETO</t>
    </r>
  </si>
  <si>
    <r>
      <rPr>
        <b/>
        <sz val="12"/>
        <color theme="1"/>
        <rFont val="Arial"/>
        <family val="2"/>
      </rPr>
      <t>1 UND</t>
    </r>
    <r>
      <rPr>
        <sz val="12"/>
        <color theme="1"/>
        <rFont val="Arial"/>
        <family val="2"/>
      </rPr>
      <t xml:space="preserve"> - EXTRAÍDO DO PROJETO</t>
    </r>
  </si>
  <si>
    <r>
      <rPr>
        <b/>
        <sz val="12"/>
        <color theme="1"/>
        <rFont val="Arial"/>
        <family val="2"/>
      </rPr>
      <t>7 UND</t>
    </r>
    <r>
      <rPr>
        <sz val="12"/>
        <color theme="1"/>
        <rFont val="Arial"/>
        <family val="2"/>
      </rPr>
      <t xml:space="preserve"> - EXTRAÍDO DO PROJETO</t>
    </r>
  </si>
  <si>
    <t>7.1</t>
  </si>
  <si>
    <t>7.2</t>
  </si>
  <si>
    <t>7.3</t>
  </si>
  <si>
    <t>7.4</t>
  </si>
  <si>
    <t>7.5</t>
  </si>
  <si>
    <t>7.6</t>
  </si>
  <si>
    <t>Reaterro manual de valas com espalhamento s/ compactação</t>
  </si>
  <si>
    <t>Caixa de passagem em alvenaria de tijolos maciços esp. = 0,12m,  dim. int. =  0,30 x 0,30 x 0,40m</t>
  </si>
  <si>
    <t>Poste auxiliar p/entrada energia, em ferro galvanizado d=3" e h=7,0m, com 04 isoladores</t>
  </si>
  <si>
    <t>Fornecimento de armação secundária 1 estribo</t>
  </si>
  <si>
    <t>Fornecimento de isolador roldana de porcelana</t>
  </si>
  <si>
    <t>Fornecimento de alça preformada para cabo multiplex 50 mm2</t>
  </si>
  <si>
    <t>Fornecimento de parafuso cabeça abaulada 16 x 70mm</t>
  </si>
  <si>
    <t>Fornecimento de parafuso cabeça quadrada 16 x 200mm</t>
  </si>
  <si>
    <t>Cabo de cobre flexível isolado, seção  6mm², 450/ 750v / 70°c</t>
  </si>
  <si>
    <t>Quadro de medição trifásica (acima de 10 kva) com caixa em noril</t>
  </si>
  <si>
    <t>Quadro de distribuição de embutir, em resina termoplástica, para até 16 disjuntores, com barramento, padrão DIN, exclusive disjuntores</t>
  </si>
  <si>
    <t>Dispositivo DR tetrapolar 100 A, tipo AC, 30MA</t>
  </si>
  <si>
    <t>Dispositivo de proteção contra surto de tensão DPS 20kA - 175v</t>
  </si>
  <si>
    <t>Disjuntor bipolar tipo din, corrente nominal de 20a - fornecimento e instalação. af_07/2025</t>
  </si>
  <si>
    <t>Locação de praças com piquetes de madeira</t>
  </si>
  <si>
    <t>Sinalização Diurna com Tela tapume em pvc - 10 usos</t>
  </si>
  <si>
    <t>M</t>
  </si>
  <si>
    <t>1.4</t>
  </si>
  <si>
    <t>1.5</t>
  </si>
  <si>
    <t>Piso em concreto simples desempolado, fck = 21 MPa, e = 7 cm, com forma em quadros 2,0x2,0m, para juntas de concretagem - tres usos</t>
  </si>
  <si>
    <t>Lona plástica preta</t>
  </si>
  <si>
    <t>3.5</t>
  </si>
  <si>
    <t>3.6</t>
  </si>
  <si>
    <t>3.7</t>
  </si>
  <si>
    <t>3.8</t>
  </si>
  <si>
    <r>
      <t xml:space="preserve">Rampa padrão para acesso de deficientes = </t>
    </r>
    <r>
      <rPr>
        <b/>
        <sz val="12"/>
        <color theme="1"/>
        <rFont val="Arial"/>
        <family val="2"/>
      </rPr>
      <t>4,00 UND</t>
    </r>
    <r>
      <rPr>
        <sz val="12"/>
        <color theme="1"/>
        <rFont val="Arial"/>
        <family val="2"/>
      </rPr>
      <t xml:space="preserve"> - EXTRAÍDO DO PROJETO</t>
    </r>
  </si>
  <si>
    <t>m2</t>
  </si>
  <si>
    <t>Planta - Ipê amarelo (tabebuia chrysotricha), porte da muda = 3,00m, fornecimento e plantio</t>
  </si>
  <si>
    <t>Plantio de grama esmeralda ou são carlos ou curitibana, em placas. af_07/2024</t>
  </si>
  <si>
    <t>Luminária de led para iluminação pública, de 181 w até 239 w - fornecimento e instalação. af_02/2025_ps</t>
  </si>
  <si>
    <t>Poste decorativo com 01 pétala, em aço galvanizado com difusor em vidro transparente temperado, ref. PT-301/2, da Aladin ou similar, com 3,00m, inclusive lâmpada de led 10w</t>
  </si>
  <si>
    <t>Projeto Elétrico - Iluminação de área externa</t>
  </si>
  <si>
    <t>10.1</t>
  </si>
  <si>
    <t>10.4</t>
  </si>
  <si>
    <t>10.5</t>
  </si>
  <si>
    <t>Barracão para Obras de Médio Porte Reaproveitamento 2 vezes</t>
  </si>
  <si>
    <r>
      <t xml:space="preserve">ÁREA ÚTIL = </t>
    </r>
    <r>
      <rPr>
        <b/>
        <sz val="12"/>
        <color theme="1"/>
        <rFont val="Arial"/>
        <family val="2"/>
      </rPr>
      <t>25,00 m²</t>
    </r>
    <r>
      <rPr>
        <sz val="12"/>
        <color theme="1"/>
        <rFont val="Arial"/>
        <family val="2"/>
      </rPr>
      <t xml:space="preserve"> </t>
    </r>
  </si>
  <si>
    <t>1.6</t>
  </si>
  <si>
    <t>Demolição de Barracão de Obra</t>
  </si>
  <si>
    <t>10.6</t>
  </si>
  <si>
    <r>
      <t>ÁREA DO PERIMETRO DA PRAÇA =</t>
    </r>
    <r>
      <rPr>
        <b/>
        <sz val="12"/>
        <color theme="1"/>
        <rFont val="Arial"/>
        <family val="2"/>
      </rPr>
      <t xml:space="preserve"> 148,67 m</t>
    </r>
    <r>
      <rPr>
        <sz val="12"/>
        <color theme="1"/>
        <rFont val="Arial"/>
        <family val="2"/>
      </rPr>
      <t xml:space="preserve"> - EXTRAÍDO DO PROJETO</t>
    </r>
  </si>
  <si>
    <r>
      <t xml:space="preserve">ÁREA TOTAL DA PRAÇA = </t>
    </r>
    <r>
      <rPr>
        <b/>
        <sz val="12"/>
        <color theme="1"/>
        <rFont val="Arial"/>
        <family val="2"/>
      </rPr>
      <t>929,10 m²</t>
    </r>
    <r>
      <rPr>
        <sz val="12"/>
        <color theme="1"/>
        <rFont val="Arial"/>
        <family val="2"/>
      </rPr>
      <t xml:space="preserve"> - EXTRAÍDO DO PROJETO</t>
    </r>
  </si>
  <si>
    <r>
      <t xml:space="preserve">ÁREA DA LIMPEZA =  </t>
    </r>
    <r>
      <rPr>
        <b/>
        <sz val="12"/>
        <color theme="1"/>
        <rFont val="Arial"/>
        <family val="2"/>
      </rPr>
      <t>786,81m²</t>
    </r>
    <r>
      <rPr>
        <sz val="12"/>
        <color theme="1"/>
        <rFont val="Arial"/>
        <family val="2"/>
      </rPr>
      <t xml:space="preserve"> - EXTRAÍDO DO PROJETO</t>
    </r>
  </si>
  <si>
    <t>Coleta e carga manuais de entulho</t>
  </si>
  <si>
    <t>Transporte com caminhão basculante de 6 m³, em via urbana pavimentada, dmt até 30 km (unidade: m3xkm). af_02/2026</t>
  </si>
  <si>
    <t>Deslocamento de poste de concreto armado duplo T (DT) ou circular de 9 a 12m</t>
  </si>
  <si>
    <t>1.7</t>
  </si>
  <si>
    <t>1.8</t>
  </si>
  <si>
    <t>1.9</t>
  </si>
  <si>
    <r>
      <t xml:space="preserve">MEIO FIO NOVO EM TODO ARREDOR DA PRAÇA = 362,74 + 254,58 = </t>
    </r>
    <r>
      <rPr>
        <b/>
        <sz val="12"/>
        <color theme="1"/>
        <rFont val="Arial"/>
        <family val="2"/>
      </rPr>
      <t xml:space="preserve">617,32m - </t>
    </r>
    <r>
      <rPr>
        <sz val="12"/>
        <color theme="1"/>
        <rFont val="Arial"/>
        <family val="2"/>
      </rPr>
      <t>EXTRAÍDO DO PROJETO</t>
    </r>
  </si>
  <si>
    <r>
      <t>MEIO FIO NOVO DE CONTENÇÃO DO CANTEIRO DE PAISAGISMO EM TRECHO CURVO =</t>
    </r>
    <r>
      <rPr>
        <b/>
        <sz val="12"/>
        <color theme="1"/>
        <rFont val="Arial"/>
        <family val="2"/>
      </rPr>
      <t xml:space="preserve"> 28,18m - </t>
    </r>
    <r>
      <rPr>
        <sz val="12"/>
        <color theme="1"/>
        <rFont val="Arial"/>
        <family val="2"/>
      </rPr>
      <t>EXTRAÍDO DO PROJETO</t>
    </r>
  </si>
  <si>
    <r>
      <t xml:space="preserve">ÁREA DA GRAMA SINTÉTICA = </t>
    </r>
    <r>
      <rPr>
        <b/>
        <sz val="12"/>
        <rFont val="Arial"/>
        <family val="2"/>
      </rPr>
      <t>252,96 m²</t>
    </r>
    <r>
      <rPr>
        <sz val="12"/>
        <rFont val="Arial"/>
        <family val="2"/>
      </rPr>
      <t xml:space="preserve"> - EXTRAÍDO DO PROJETO</t>
    </r>
  </si>
  <si>
    <t>Pavimentação em concreto usinado, bomb., lançado e adensado, não armado, pigment. vermelho, fck=21Mpa, e = 7cm,regulariz. compac. subleito, lona plástica, incl. forma em quadros 2,0x2,0m para juntas de concretagem.</t>
  </si>
  <si>
    <r>
      <t xml:space="preserve">ÁREA DA PISTA DE CAMINHADA = </t>
    </r>
    <r>
      <rPr>
        <b/>
        <sz val="12"/>
        <rFont val="Arial"/>
        <family val="2"/>
      </rPr>
      <t>288,19 m²</t>
    </r>
    <r>
      <rPr>
        <sz val="12"/>
        <rFont val="Arial"/>
        <family val="2"/>
      </rPr>
      <t xml:space="preserve"> - EXTRAÍDO DO PROJETO</t>
    </r>
  </si>
  <si>
    <r>
      <t>ÁREA DE PISO INTERTRAVADO DA PRAÇA NA COR AMARELO (e=6cm) = (104,71 + 6,60 + 2,67 + 4,17) =</t>
    </r>
    <r>
      <rPr>
        <b/>
        <sz val="12"/>
        <color theme="1"/>
        <rFont val="Arial"/>
        <family val="2"/>
      </rPr>
      <t xml:space="preserve"> 118,15 m²</t>
    </r>
    <r>
      <rPr>
        <sz val="12"/>
        <color theme="1"/>
        <rFont val="Arial"/>
        <family val="2"/>
      </rPr>
      <t xml:space="preserve"> - EXTRAÍDO DO PROJETO</t>
    </r>
  </si>
  <si>
    <r>
      <t xml:space="preserve">ÁREA DE PISO INTERTRAVADO DA PRAÇA NA COR NATURAL (e=6cm) =  </t>
    </r>
    <r>
      <rPr>
        <b/>
        <sz val="12"/>
        <color theme="1"/>
        <rFont val="Arial"/>
        <family val="2"/>
      </rPr>
      <t xml:space="preserve">68,08 m² </t>
    </r>
    <r>
      <rPr>
        <sz val="12"/>
        <color theme="1"/>
        <rFont val="Arial"/>
        <family val="2"/>
      </rPr>
      <t>- EXTRAÍDO DO PROJETO</t>
    </r>
  </si>
  <si>
    <t>Execução de pavimento em piso intertravado, com bloco retangular cor natural de 20 x 10 cm, espessura 8 cm. af_10/2022</t>
  </si>
  <si>
    <t>2.7</t>
  </si>
  <si>
    <t>2.8</t>
  </si>
  <si>
    <t>2.9</t>
  </si>
  <si>
    <r>
      <t xml:space="preserve">ÁREA DE ESCAVAÇÃO PARA PASSAGEM DE ELETRODUTOS = (0,20m X 0,20m X 143,11m) = </t>
    </r>
    <r>
      <rPr>
        <b/>
        <sz val="12"/>
        <color theme="1"/>
        <rFont val="Arial"/>
        <family val="2"/>
      </rPr>
      <t>5,72 m³</t>
    </r>
    <r>
      <rPr>
        <sz val="12"/>
        <color theme="1"/>
        <rFont val="Arial"/>
        <family val="2"/>
      </rPr>
      <t xml:space="preserve"> - EXTRAÍDO DO PROJETO</t>
    </r>
  </si>
  <si>
    <r>
      <t xml:space="preserve">ÁREA DE REATERRO = ÁREA DE ESCAVAÇÃO = </t>
    </r>
    <r>
      <rPr>
        <b/>
        <sz val="12"/>
        <color theme="1"/>
        <rFont val="Arial"/>
        <family val="2"/>
      </rPr>
      <t>5,72 m³</t>
    </r>
    <r>
      <rPr>
        <sz val="12"/>
        <color theme="1"/>
        <rFont val="Arial"/>
        <family val="2"/>
      </rPr>
      <t xml:space="preserve"> - EXTRAÍDO DO PROJETO</t>
    </r>
  </si>
  <si>
    <t>Poste decorativo com 02 pétalas, em aço galvanizado com difusor em vidro transparente temperado, ref. PT-301/2, da Aladin ou similar, com 3,00m, inclusive lâmpada de led 10w</t>
  </si>
  <si>
    <r>
      <t xml:space="preserve">ÁREA CONSTRUÍDA DA PRAÇA = </t>
    </r>
    <r>
      <rPr>
        <b/>
        <sz val="12"/>
        <color theme="1"/>
        <rFont val="Arial"/>
        <family val="2"/>
      </rPr>
      <t>929,10 m²</t>
    </r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</si>
  <si>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</si>
  <si>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</si>
  <si>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</si>
  <si>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</si>
  <si>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</si>
  <si>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</si>
  <si>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</si>
  <si>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</si>
  <si>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</si>
  <si>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</si>
  <si>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</si>
  <si>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</si>
  <si>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</si>
  <si>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</si>
  <si>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</si>
  <si>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</si>
  <si>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</si>
  <si>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</si>
  <si>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</si>
  <si>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</si>
  <si>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</si>
  <si>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</si>
  <si>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r>
      <t xml:space="preserve">LIXEIRA - </t>
    </r>
    <r>
      <rPr>
        <b/>
        <sz val="12"/>
        <color theme="1"/>
        <rFont val="Arial"/>
        <family val="2"/>
      </rPr>
      <t>6 UND</t>
    </r>
    <r>
      <rPr>
        <sz val="12"/>
        <color theme="1"/>
        <rFont val="Arial"/>
        <family val="2"/>
      </rPr>
      <t xml:space="preserve"> - EXTRAÍDO DO PROJETO</t>
    </r>
  </si>
  <si>
    <r>
      <t xml:space="preserve">BANCOS DE CONCRETO PRÉ-MOLDADO - </t>
    </r>
    <r>
      <rPr>
        <b/>
        <sz val="12"/>
        <color theme="1"/>
        <rFont val="Arial"/>
        <family val="2"/>
      </rPr>
      <t>19 UND</t>
    </r>
    <r>
      <rPr>
        <sz val="12"/>
        <color theme="1"/>
        <rFont val="Arial"/>
        <family val="2"/>
      </rPr>
      <t xml:space="preserve"> - EXTRAÍDO DO PROJETO</t>
    </r>
  </si>
  <si>
    <t>Banco de concreto pre-moldado com encosto e pintura (padrão PMTB)</t>
  </si>
  <si>
    <t>Brinquedo - Play Aventura, modelo M-205, da Lúdico Brinquedos Inteligentes ou similar - fornecimento e montagem</t>
  </si>
  <si>
    <r>
      <rPr>
        <b/>
        <sz val="12"/>
        <color theme="1"/>
        <rFont val="Arial"/>
        <family val="2"/>
      </rPr>
      <t>10 UND</t>
    </r>
    <r>
      <rPr>
        <sz val="12"/>
        <color theme="1"/>
        <rFont val="Arial"/>
        <family val="2"/>
      </rPr>
      <t xml:space="preserve"> - EXTRAÍDO DO PROJETO</t>
    </r>
  </si>
  <si>
    <r>
      <t xml:space="preserve">CANTEIROS DA PRAÇA COM GRAMA NATURAL =  </t>
    </r>
    <r>
      <rPr>
        <b/>
        <sz val="12"/>
        <color theme="1"/>
        <rFont val="Arial"/>
        <family val="2"/>
      </rPr>
      <t>170,85 m²</t>
    </r>
    <r>
      <rPr>
        <sz val="12"/>
        <color theme="1"/>
        <rFont val="Arial"/>
        <family val="2"/>
      </rPr>
      <t xml:space="preserve"> - EXTRAÍDO DO PROJETO</t>
    </r>
  </si>
  <si>
    <r>
      <t>ÁREA DE GRAMA SINTÉTICA =</t>
    </r>
    <r>
      <rPr>
        <b/>
        <sz val="12"/>
        <color theme="1"/>
        <rFont val="Arial"/>
        <family val="2"/>
      </rPr>
      <t xml:space="preserve"> 41,50 m²</t>
    </r>
    <r>
      <rPr>
        <sz val="12"/>
        <color theme="1"/>
        <rFont val="Arial"/>
        <family val="2"/>
      </rPr>
      <t xml:space="preserve"> - EXTRAÍDO DO PROJETO</t>
    </r>
  </si>
  <si>
    <t>8.1</t>
  </si>
  <si>
    <t>8.2</t>
  </si>
  <si>
    <t>8.3</t>
  </si>
  <si>
    <t>8.4</t>
  </si>
  <si>
    <r>
      <t xml:space="preserve">PINTURA DO MEIO-FIO = </t>
    </r>
    <r>
      <rPr>
        <b/>
        <sz val="12"/>
        <color theme="1"/>
        <rFont val="Arial"/>
        <family val="2"/>
      </rPr>
      <t>645,50 m</t>
    </r>
    <r>
      <rPr>
        <sz val="12"/>
        <color theme="1"/>
        <rFont val="Arial"/>
        <family val="2"/>
      </rPr>
      <t xml:space="preserve"> - EXTRAÍDO DO PROJETO</t>
    </r>
  </si>
  <si>
    <r>
      <t xml:space="preserve">LIMPEZA DA PRAÇA = </t>
    </r>
    <r>
      <rPr>
        <b/>
        <sz val="12"/>
        <color theme="1"/>
        <rFont val="Arial"/>
        <family val="2"/>
      </rPr>
      <t>929,10 m²</t>
    </r>
    <r>
      <rPr>
        <sz val="12"/>
        <color theme="1"/>
        <rFont val="Arial"/>
        <family val="2"/>
      </rPr>
      <t xml:space="preserve"> - EXTRAÍDO DO PROJETO</t>
    </r>
  </si>
  <si>
    <r>
      <t xml:space="preserve">ÁREA DE DEMOLIÇÃO COM EMPOLAMENTO =  (14,23 x 25%) = </t>
    </r>
    <r>
      <rPr>
        <b/>
        <sz val="12"/>
        <color theme="1"/>
        <rFont val="Arial"/>
        <family val="2"/>
      </rPr>
      <t>17,79m³</t>
    </r>
    <r>
      <rPr>
        <sz val="12"/>
        <color theme="1"/>
        <rFont val="Arial"/>
        <family val="2"/>
      </rPr>
      <t xml:space="preserve"> - EXTRAÍDO DO PROJETO</t>
    </r>
  </si>
  <si>
    <r>
      <t xml:space="preserve">CIRCULAÇÃO DE ACESSO À IGREJA E CALÇADA =  (18,4 x 2,0 x 0,05) + (123,89m² x 0,10) = </t>
    </r>
    <r>
      <rPr>
        <b/>
        <sz val="12"/>
        <color theme="1"/>
        <rFont val="Arial"/>
        <family val="2"/>
      </rPr>
      <t>14,23m³</t>
    </r>
    <r>
      <rPr>
        <sz val="12"/>
        <color theme="1"/>
        <rFont val="Arial"/>
        <family val="2"/>
      </rPr>
      <t xml:space="preserve"> - EXTRAÍDO DO PROJETO</t>
    </r>
  </si>
  <si>
    <r>
      <t xml:space="preserve">TRANSPORTE = VOLUME X DISTÂNCIA MÉDIA =  17,79m³ x 5Km  = </t>
    </r>
    <r>
      <rPr>
        <b/>
        <sz val="12"/>
        <color theme="1"/>
        <rFont val="Arial"/>
        <family val="2"/>
      </rPr>
      <t>88,93 M³ x Km</t>
    </r>
  </si>
  <si>
    <r>
      <t>POSTES DA REDE ELETRICA QUE PASSA NA PRAÇA</t>
    </r>
    <r>
      <rPr>
        <b/>
        <sz val="12"/>
        <color theme="1"/>
        <rFont val="Arial"/>
        <family val="2"/>
      </rPr>
      <t xml:space="preserve"> = 2 UND</t>
    </r>
  </si>
  <si>
    <r>
      <t xml:space="preserve">ÁREA DE PISO INTERTRAVADO DAS RUAS DO ENTORNO DA PRAÇA NA COR NATURAL (e=8cm) =  </t>
    </r>
    <r>
      <rPr>
        <b/>
        <sz val="12"/>
        <color theme="1"/>
        <rFont val="Arial"/>
        <family val="2"/>
      </rPr>
      <t xml:space="preserve">1.058,37 m² </t>
    </r>
    <r>
      <rPr>
        <sz val="12"/>
        <color theme="1"/>
        <rFont val="Arial"/>
        <family val="2"/>
      </rPr>
      <t>- EXTRAÍDO DO PROJETO</t>
    </r>
  </si>
  <si>
    <r>
      <t xml:space="preserve">PILAR ROLIÇO DE EUCALIPTO (e= 25cm ) -&gt; (3,30 X 4) = </t>
    </r>
    <r>
      <rPr>
        <b/>
        <sz val="12"/>
        <color theme="1"/>
        <rFont val="Arial"/>
        <family val="2"/>
      </rPr>
      <t>13,20m</t>
    </r>
    <r>
      <rPr>
        <sz val="12"/>
        <color theme="1"/>
        <rFont val="Arial"/>
        <family val="2"/>
      </rPr>
      <t xml:space="preserve">  - EXTRAÍDO DO PROJETO</t>
    </r>
  </si>
  <si>
    <r>
      <t>VIGA DE MADEIRA ROLIÇA DE EUCALIPTO (e= 20 cm) -&gt; (4,50 X 2) + (3,20 X 10) = 41</t>
    </r>
    <r>
      <rPr>
        <b/>
        <sz val="12"/>
        <color theme="1"/>
        <rFont val="Arial"/>
        <family val="2"/>
      </rPr>
      <t>m</t>
    </r>
    <r>
      <rPr>
        <sz val="12"/>
        <color theme="1"/>
        <rFont val="Arial"/>
        <family val="2"/>
      </rPr>
      <t xml:space="preserve"> - EXTRAÍDO DO PROJETO</t>
    </r>
  </si>
  <si>
    <r>
      <t>ESCAVAÇÃO MANUAL DAS VALAS PARA AS VIGAS (0,60 X 0,60 X 0,60 X 4,0) =</t>
    </r>
    <r>
      <rPr>
        <b/>
        <sz val="12"/>
        <color theme="1"/>
        <rFont val="Arial"/>
        <family val="2"/>
      </rPr>
      <t xml:space="preserve"> 0,86m³</t>
    </r>
    <r>
      <rPr>
        <sz val="12"/>
        <color theme="1"/>
        <rFont val="Arial"/>
        <family val="2"/>
      </rPr>
      <t xml:space="preserve"> - EXTRAÍDO DO PROJETO</t>
    </r>
  </si>
  <si>
    <t>Concreto simples fabricado na obra, fck=15 mpa, lançado e adensado</t>
  </si>
  <si>
    <r>
      <t>CONCRETO DAS VALAS DAS VIGAS 0,86 - (3,14 X (0,125)² X 0,50) X 4,0) =</t>
    </r>
    <r>
      <rPr>
        <b/>
        <sz val="12"/>
        <color theme="1"/>
        <rFont val="Arial"/>
        <family val="2"/>
      </rPr>
      <t xml:space="preserve"> 0,76m³</t>
    </r>
    <r>
      <rPr>
        <sz val="12"/>
        <color theme="1"/>
        <rFont val="Arial"/>
        <family val="2"/>
      </rPr>
      <t xml:space="preserve"> - EXTRAÍDO DO PROJETO</t>
    </r>
  </si>
  <si>
    <t>8.5</t>
  </si>
  <si>
    <t>Gangorra com 3 pranchas em aço industrial ou madeira (Sergipark ou similar)</t>
  </si>
  <si>
    <r>
      <t xml:space="preserve">PINTURA DE PROTEÇÃO SOBRE MADEIRA = </t>
    </r>
    <r>
      <rPr>
        <b/>
        <sz val="12"/>
        <color theme="1"/>
        <rFont val="Arial"/>
        <family val="2"/>
      </rPr>
      <t xml:space="preserve">34,56m² </t>
    </r>
    <r>
      <rPr>
        <sz val="12"/>
        <color theme="1"/>
        <rFont val="Arial"/>
        <family val="2"/>
      </rPr>
      <t>- EXTRAÍDO DO PROJETO</t>
    </r>
  </si>
  <si>
    <t>MEMORIAL DE CÁLCULO - URBANIZAÇÃO DA PRAÇA FRANCISCO RODRIGUES DE MELO - POVOADO CAPITOA - TOBIAS BARRETO/SE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</si>
</sst>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_ ;[Red]\-0.00\ "/>
    <numFmt numFmtId="165" formatCode="_(&quot;R$&quot;\ * #,##0.00_);_(&quot;R$&quot;\ * \(#,##0.00\);_(&quot;R$&quot;\ 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horizontal="center"/>
    </xf>
    <xf numFmtId="2" fontId="2" fillId="0" borderId="0" xfId="1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2" fontId="5" fillId="2" borderId="7" xfId="1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4" fillId="0" borderId="1" xfId="0" applyFont="1" applyBorder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5" borderId="0" xfId="0" applyFont="1" applyFill="1"/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2" fontId="4" fillId="5" borderId="1" xfId="1" applyNumberFormat="1" applyFont="1" applyFill="1" applyBorder="1" applyAlignment="1">
      <alignment horizontal="center" vertical="center" wrapText="1"/>
    </xf>
    <xf numFmtId="0" fontId="0" fillId="5" borderId="0" xfId="0" applyFill="1"/>
    <xf numFmtId="0" fontId="9" fillId="5" borderId="0" xfId="0" applyFont="1" applyFill="1"/>
    <xf numFmtId="0" fontId="9" fillId="5" borderId="1" xfId="2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2" fontId="9" fillId="5" borderId="1" xfId="1" applyNumberFormat="1" applyFont="1" applyFill="1" applyBorder="1" applyAlignment="1">
      <alignment horizontal="center" vertical="center" wrapText="1"/>
    </xf>
    <xf numFmtId="0" fontId="10" fillId="5" borderId="0" xfId="0" applyFont="1" applyFill="1"/>
    <xf numFmtId="2" fontId="9" fillId="0" borderId="1" xfId="1" applyNumberFormat="1" applyFont="1" applyFill="1" applyBorder="1" applyAlignment="1">
      <alignment horizontal="center" vertical="center" wrapText="1"/>
    </xf>
    <xf numFmtId="164" fontId="9" fillId="0" borderId="0" xfId="0" applyNumberFormat="1" applyFont="1"/>
    <xf numFmtId="0" fontId="9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0" borderId="0" xfId="0" applyFont="1"/>
    <xf numFmtId="0" fontId="9" fillId="0" borderId="0" xfId="2" applyFont="1" applyAlignment="1">
      <alignment horizontal="left" vertical="center" wrapText="1"/>
    </xf>
    <xf numFmtId="0" fontId="9" fillId="0" borderId="0" xfId="2" applyFont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1" xfId="2" applyFont="1" applyFill="1" applyBorder="1" applyAlignment="1">
      <alignment horizontal="left" vertical="center" wrapText="1"/>
    </xf>
    <xf numFmtId="0" fontId="5" fillId="2" borderId="7" xfId="2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7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5" fillId="2" borderId="15" xfId="2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/>
    </xf>
  </cellXfs>
  <cellStyles count="7">
    <cellStyle name="Moeda 2" xfId="5" xr:uid="{38836241-475D-493A-B156-E2F0D1D0EAFD}"/>
    <cellStyle name="Normal" xfId="0" builtinId="0"/>
    <cellStyle name="Normal 3" xfId="4" xr:uid="{20A6D519-D314-4CAB-B273-4DB80AD5869B}"/>
    <cellStyle name="Normal 5" xfId="2" xr:uid="{DB943D22-EB74-4134-AC36-6F8005EFDF10}"/>
    <cellStyle name="Normal 6" xfId="3" xr:uid="{0F1166B3-D083-4B47-954D-3827449873F4}"/>
    <cellStyle name="Porcentagem 2" xfId="6" xr:uid="{C541549D-6937-42EB-BD4F-F695B24AF8AC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144029</xdr:colOff>
      <xdr:row>0</xdr:row>
      <xdr:rowOff>31550</xdr:rowOff>
    </xdr:from>
    <xdr:to>
      <xdr:col>2</xdr:col>
      <xdr:colOff>32657</xdr:colOff>
      <xdr:row>3</xdr:row>
      <xdr:rowOff>140543</xdr:rowOff>
    </xdr:to>
    <xdr:pic>
      <xdr:nvPicPr>
        <xdr:cNvPr id="2" name="Imagem 1" descr="BRASAO TOBIAS BARRETO.jpg">
          <a:extLst>
            <a:ext uri="{FF2B5EF4-FFF2-40B4-BE49-F238E27FC236}">
              <a16:creationId xmlns:a16="http://schemas.microsoft.com/office/drawing/2014/main" id="{7A6A2401-0F0D-4763-A54F-A118F21B7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3629" y="31550"/>
          <a:ext cx="563542" cy="6968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3937002</xdr:colOff>
      <xdr:row>0</xdr:row>
      <xdr:rowOff>53664</xdr:rowOff>
    </xdr:from>
    <xdr:to>
      <xdr:col>5</xdr:col>
      <xdr:colOff>1035235</xdr:colOff>
      <xdr:row>3</xdr:row>
      <xdr:rowOff>91992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C6693F9-6CC8-4BBA-A967-AD93F99B8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2659" y="53664"/>
          <a:ext cx="2791462" cy="6261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A6F69-97AA-47A8-ADB9-50E7A47F9F70}">
  <sheetPr>
    <pageSetUpPr fitToPage="1"/>
  </sheetPr>
  <dimension ref="A1:F114"/>
  <sheetViews>
    <sheetView showGridLines="0" tabSelected="1" view="pageBreakPreview" topLeftCell="A100" zoomScale="70" zoomScaleNormal="70" zoomScaleSheetLayoutView="70" workbookViewId="0">
      <selection activeCell="D109" sqref="D109"/>
    </sheetView>
  </sheetViews>
  <sheetFormatPr defaultRowHeight="15" x14ac:dyDescent="0.25"/>
  <cols>
    <col min="2" max="2" width="9.85546875" style="4" customWidth="1"/>
    <col min="3" max="3" width="54" customWidth="1"/>
    <col min="4" max="4" width="73.140625" bestFit="1" customWidth="1"/>
    <col min="5" max="5" width="9.85546875" style="1" customWidth="1"/>
    <col min="6" max="6" width="16" style="2" customWidth="1"/>
    <col min="7" max="7" width="12.28515625" customWidth="1"/>
  </cols>
  <sheetData>
    <row r="1" spans="1:6" ht="15.75" x14ac:dyDescent="0.25">
      <c r="A1" s="15"/>
      <c r="B1" s="70" t="s">
        <v>5</v>
      </c>
      <c r="C1" s="71"/>
      <c r="D1" s="71"/>
      <c r="E1" s="71"/>
      <c r="F1" s="72"/>
    </row>
    <row r="2" spans="1:6" ht="15.75" x14ac:dyDescent="0.25">
      <c r="A2" s="15"/>
      <c r="B2" s="73" t="s">
        <v>6</v>
      </c>
      <c r="C2" s="74"/>
      <c r="D2" s="74"/>
      <c r="E2" s="74"/>
      <c r="F2" s="75"/>
    </row>
    <row r="3" spans="1:6" ht="15" customHeight="1" x14ac:dyDescent="0.25">
      <c r="A3" s="15"/>
      <c r="B3" s="73" t="s">
        <v>7</v>
      </c>
      <c r="C3" s="74"/>
      <c r="D3" s="74"/>
      <c r="E3" s="74"/>
      <c r="F3" s="75"/>
    </row>
    <row r="4" spans="1:6" ht="15" customHeight="1" x14ac:dyDescent="0.25">
      <c r="A4" s="15"/>
      <c r="B4" s="73"/>
      <c r="C4" s="74"/>
      <c r="D4" s="74"/>
      <c r="E4" s="74"/>
      <c r="F4" s="75"/>
    </row>
    <row r="5" spans="1:6" ht="37.9" customHeight="1" thickBot="1" x14ac:dyDescent="0.3">
      <c r="A5" s="15"/>
      <c r="B5" s="76" t="s">
        <v>209</v>
      </c>
      <c r="C5" s="77"/>
      <c r="D5" s="77"/>
      <c r="E5" s="77"/>
      <c r="F5" s="78"/>
    </row>
    <row r="6" spans="1:6" ht="15.75" x14ac:dyDescent="0.25">
      <c r="A6" s="15"/>
      <c r="B6" s="49" t="s">
        <v>4</v>
      </c>
      <c r="C6" s="56" t="s">
        <v>31</v>
      </c>
      <c r="D6" s="56"/>
      <c r="E6" s="56"/>
      <c r="F6" s="79"/>
    </row>
    <row r="7" spans="1:6" ht="31.5" x14ac:dyDescent="0.25">
      <c r="A7" s="15"/>
      <c r="B7" s="50"/>
      <c r="C7" s="9" t="s">
        <v>0</v>
      </c>
      <c r="D7" s="6" t="s">
        <v>1</v>
      </c>
      <c r="E7" s="6" t="s">
        <v>2</v>
      </c>
      <c r="F7" s="7" t="s">
        <v>3</v>
      </c>
    </row>
    <row r="8" spans="1:6" s="34" customFormat="1" ht="30" x14ac:dyDescent="0.25">
      <c r="A8" s="29"/>
      <c r="B8" s="30" t="s">
        <v>17</v>
      </c>
      <c r="C8" s="31" t="s">
        <v>11</v>
      </c>
      <c r="D8" s="32" t="s">
        <v>82</v>
      </c>
      <c r="E8" s="32" t="s">
        <v>29</v>
      </c>
      <c r="F8" s="33">
        <f>(1.6*3.2)+(0.9*1.2)</f>
        <v>6.2000000000000011</v>
      </c>
    </row>
    <row r="9" spans="1:6" ht="27.6" customHeight="1" x14ac:dyDescent="0.25">
      <c r="A9" s="15"/>
      <c r="B9" s="30" t="s">
        <v>18</v>
      </c>
      <c r="C9" s="11" t="s">
        <v>112</v>
      </c>
      <c r="D9" s="3" t="s">
        <v>137</v>
      </c>
      <c r="E9" s="8" t="s">
        <v>113</v>
      </c>
      <c r="F9" s="12">
        <v>148.66999999999999</v>
      </c>
    </row>
    <row r="10" spans="1:6" ht="30" x14ac:dyDescent="0.25">
      <c r="A10" s="15"/>
      <c r="B10" s="30" t="s">
        <v>19</v>
      </c>
      <c r="C10" s="11" t="s">
        <v>132</v>
      </c>
      <c r="D10" s="32" t="s">
        <v>133</v>
      </c>
      <c r="E10" s="8" t="s">
        <v>78</v>
      </c>
      <c r="F10" s="12">
        <v>25</v>
      </c>
    </row>
    <row r="11" spans="1:6" s="34" customFormat="1" ht="30" customHeight="1" x14ac:dyDescent="0.25">
      <c r="A11" s="29"/>
      <c r="B11" s="30" t="s">
        <v>114</v>
      </c>
      <c r="C11" s="31" t="s">
        <v>111</v>
      </c>
      <c r="D11" s="32" t="s">
        <v>138</v>
      </c>
      <c r="E11" s="32" t="s">
        <v>29</v>
      </c>
      <c r="F11" s="33">
        <v>929.1</v>
      </c>
    </row>
    <row r="12" spans="1:6" ht="48" customHeight="1" x14ac:dyDescent="0.25">
      <c r="A12" s="15"/>
      <c r="B12" s="30" t="s">
        <v>115</v>
      </c>
      <c r="C12" s="20" t="s">
        <v>85</v>
      </c>
      <c r="D12" s="3" t="s">
        <v>139</v>
      </c>
      <c r="E12" s="21" t="s">
        <v>78</v>
      </c>
      <c r="F12" s="12">
        <v>786.81</v>
      </c>
    </row>
    <row r="13" spans="1:6" ht="48" customHeight="1" x14ac:dyDescent="0.25">
      <c r="A13" s="15"/>
      <c r="B13" s="30" t="s">
        <v>134</v>
      </c>
      <c r="C13" s="20" t="s">
        <v>34</v>
      </c>
      <c r="D13" s="3" t="s">
        <v>197</v>
      </c>
      <c r="E13" s="21" t="s">
        <v>83</v>
      </c>
      <c r="F13" s="12">
        <f>(18.4*2*0.05)+(123.89*0.1)</f>
        <v>14.229000000000001</v>
      </c>
    </row>
    <row r="14" spans="1:6" ht="48" customHeight="1" x14ac:dyDescent="0.25">
      <c r="A14" s="15"/>
      <c r="B14" s="30" t="s">
        <v>143</v>
      </c>
      <c r="C14" s="20" t="s">
        <v>140</v>
      </c>
      <c r="D14" s="3" t="s">
        <v>196</v>
      </c>
      <c r="E14" s="21" t="s">
        <v>83</v>
      </c>
      <c r="F14" s="12">
        <f>F13*1.25</f>
        <v>17.786250000000003</v>
      </c>
    </row>
    <row r="15" spans="1:6" ht="48" customHeight="1" x14ac:dyDescent="0.25">
      <c r="A15" s="15"/>
      <c r="B15" s="30" t="s">
        <v>144</v>
      </c>
      <c r="C15" s="20" t="s">
        <v>141</v>
      </c>
      <c r="D15" s="32" t="s">
        <v>198</v>
      </c>
      <c r="E15" s="21" t="s">
        <v>84</v>
      </c>
      <c r="F15" s="12">
        <f>F14*5</f>
        <v>88.931250000000006</v>
      </c>
    </row>
    <row r="16" spans="1:6" ht="30" x14ac:dyDescent="0.25">
      <c r="A16" s="15"/>
      <c r="B16" s="30" t="s">
        <v>145</v>
      </c>
      <c r="C16" s="11" t="s">
        <v>142</v>
      </c>
      <c r="D16" s="3" t="s">
        <v>199</v>
      </c>
      <c r="E16" s="8" t="s">
        <v>33</v>
      </c>
      <c r="F16" s="12">
        <v>2</v>
      </c>
    </row>
    <row r="17" spans="1:6" ht="25.9" customHeight="1" x14ac:dyDescent="0.25">
      <c r="A17" s="15"/>
      <c r="B17" s="16"/>
      <c r="C17" s="10"/>
      <c r="D17" s="5"/>
      <c r="E17" s="16"/>
      <c r="F17" s="26"/>
    </row>
    <row r="18" spans="1:6" ht="15.75" x14ac:dyDescent="0.25">
      <c r="A18" s="15"/>
      <c r="B18" s="62" t="s">
        <v>4</v>
      </c>
      <c r="C18" s="59" t="s">
        <v>12</v>
      </c>
      <c r="D18" s="60"/>
      <c r="E18" s="60"/>
      <c r="F18" s="61"/>
    </row>
    <row r="19" spans="1:6" ht="31.5" x14ac:dyDescent="0.25">
      <c r="A19" s="15"/>
      <c r="B19" s="63"/>
      <c r="C19" s="9" t="s">
        <v>0</v>
      </c>
      <c r="D19" s="6" t="s">
        <v>1</v>
      </c>
      <c r="E19" s="6" t="s">
        <v>2</v>
      </c>
      <c r="F19" s="24" t="s">
        <v>3</v>
      </c>
    </row>
    <row r="20" spans="1:6" ht="15.75" x14ac:dyDescent="0.25">
      <c r="A20" s="15"/>
      <c r="B20" s="64"/>
      <c r="C20" s="67" t="s">
        <v>12</v>
      </c>
      <c r="D20" s="68"/>
      <c r="E20" s="68"/>
      <c r="F20" s="69"/>
    </row>
    <row r="21" spans="1:6" ht="75" x14ac:dyDescent="0.25">
      <c r="A21" s="15"/>
      <c r="B21" s="8" t="s">
        <v>20</v>
      </c>
      <c r="C21" s="20" t="s">
        <v>86</v>
      </c>
      <c r="D21" s="3" t="s">
        <v>146</v>
      </c>
      <c r="E21" s="21" t="s">
        <v>37</v>
      </c>
      <c r="F21" s="12">
        <f>SUM(362.74+254.58)</f>
        <v>617.32000000000005</v>
      </c>
    </row>
    <row r="22" spans="1:6" ht="75" x14ac:dyDescent="0.25">
      <c r="A22" s="15"/>
      <c r="B22" s="8" t="s">
        <v>21</v>
      </c>
      <c r="C22" s="20" t="s">
        <v>35</v>
      </c>
      <c r="D22" s="3" t="s">
        <v>147</v>
      </c>
      <c r="E22" s="21" t="s">
        <v>37</v>
      </c>
      <c r="F22" s="12">
        <v>28.18</v>
      </c>
    </row>
    <row r="23" spans="1:6" s="40" customFormat="1" ht="30.75" x14ac:dyDescent="0.25">
      <c r="A23" s="35"/>
      <c r="B23" s="8" t="s">
        <v>22</v>
      </c>
      <c r="C23" s="36" t="s">
        <v>117</v>
      </c>
      <c r="D23" s="37" t="s">
        <v>148</v>
      </c>
      <c r="E23" s="38" t="s">
        <v>123</v>
      </c>
      <c r="F23" s="39">
        <f>252.96</f>
        <v>252.96</v>
      </c>
    </row>
    <row r="24" spans="1:6" s="40" customFormat="1" ht="45" x14ac:dyDescent="0.25">
      <c r="A24" s="35"/>
      <c r="B24" s="8" t="s">
        <v>62</v>
      </c>
      <c r="C24" s="36" t="s">
        <v>116</v>
      </c>
      <c r="D24" s="37" t="s">
        <v>148</v>
      </c>
      <c r="E24" s="38" t="s">
        <v>78</v>
      </c>
      <c r="F24" s="39">
        <f>252.96</f>
        <v>252.96</v>
      </c>
    </row>
    <row r="25" spans="1:6" s="40" customFormat="1" ht="75" x14ac:dyDescent="0.25">
      <c r="A25" s="35"/>
      <c r="B25" s="8" t="s">
        <v>63</v>
      </c>
      <c r="C25" s="36" t="s">
        <v>149</v>
      </c>
      <c r="D25" s="37" t="s">
        <v>150</v>
      </c>
      <c r="E25" s="38" t="s">
        <v>78</v>
      </c>
      <c r="F25" s="39">
        <v>288.19</v>
      </c>
    </row>
    <row r="26" spans="1:6" ht="45.75" x14ac:dyDescent="0.25">
      <c r="A26" s="15"/>
      <c r="B26" s="8" t="s">
        <v>64</v>
      </c>
      <c r="C26" s="20" t="s">
        <v>61</v>
      </c>
      <c r="D26" s="3" t="s">
        <v>151</v>
      </c>
      <c r="E26" s="21" t="s">
        <v>78</v>
      </c>
      <c r="F26" s="12">
        <f>(104.71+6.6+2.67+4.17)</f>
        <v>118.14999999999999</v>
      </c>
    </row>
    <row r="27" spans="1:6" ht="45" x14ac:dyDescent="0.25">
      <c r="A27" s="15"/>
      <c r="B27" s="8" t="s">
        <v>154</v>
      </c>
      <c r="C27" s="20" t="s">
        <v>36</v>
      </c>
      <c r="D27" s="3" t="s">
        <v>152</v>
      </c>
      <c r="E27" s="21" t="s">
        <v>87</v>
      </c>
      <c r="F27" s="12">
        <v>68.08</v>
      </c>
    </row>
    <row r="28" spans="1:6" ht="45.75" x14ac:dyDescent="0.25">
      <c r="A28" s="15"/>
      <c r="B28" s="8" t="s">
        <v>155</v>
      </c>
      <c r="C28" s="20" t="s">
        <v>153</v>
      </c>
      <c r="D28" s="3" t="s">
        <v>200</v>
      </c>
      <c r="E28" s="21" t="s">
        <v>87</v>
      </c>
      <c r="F28" s="12">
        <v>1058.3699999999999</v>
      </c>
    </row>
    <row r="29" spans="1:6" ht="60" x14ac:dyDescent="0.25">
      <c r="A29" s="15"/>
      <c r="B29" s="8" t="s">
        <v>156</v>
      </c>
      <c r="C29" s="20" t="s">
        <v>10</v>
      </c>
      <c r="D29" s="3" t="s">
        <v>122</v>
      </c>
      <c r="E29" s="21" t="s">
        <v>33</v>
      </c>
      <c r="F29" s="12">
        <f>4</f>
        <v>4</v>
      </c>
    </row>
    <row r="30" spans="1:6" ht="25.9" customHeight="1" x14ac:dyDescent="0.25">
      <c r="A30" s="15"/>
      <c r="B30" s="16"/>
      <c r="C30" s="10"/>
      <c r="D30" s="5"/>
      <c r="E30" s="16"/>
      <c r="F30" s="26"/>
    </row>
    <row r="31" spans="1:6" ht="15.75" x14ac:dyDescent="0.25">
      <c r="A31" s="13"/>
      <c r="B31" s="62" t="s">
        <v>4</v>
      </c>
      <c r="C31" s="59" t="s">
        <v>79</v>
      </c>
      <c r="D31" s="60"/>
      <c r="E31" s="60"/>
      <c r="F31" s="61"/>
    </row>
    <row r="32" spans="1:6" ht="31.5" x14ac:dyDescent="0.25">
      <c r="A32" s="13"/>
      <c r="B32" s="63"/>
      <c r="C32" s="9" t="s">
        <v>0</v>
      </c>
      <c r="D32" s="6" t="s">
        <v>1</v>
      </c>
      <c r="E32" s="6" t="s">
        <v>2</v>
      </c>
      <c r="F32" s="24" t="s">
        <v>3</v>
      </c>
    </row>
    <row r="33" spans="1:6" ht="15.75" x14ac:dyDescent="0.25">
      <c r="A33" s="13"/>
      <c r="B33" s="64"/>
      <c r="C33" s="67" t="s">
        <v>39</v>
      </c>
      <c r="D33" s="68"/>
      <c r="E33" s="68"/>
      <c r="F33" s="69"/>
    </row>
    <row r="34" spans="1:6" ht="30.75" x14ac:dyDescent="0.25">
      <c r="A34" s="13"/>
      <c r="B34" s="8" t="s">
        <v>23</v>
      </c>
      <c r="C34" s="20" t="s">
        <v>8</v>
      </c>
      <c r="D34" s="3" t="s">
        <v>157</v>
      </c>
      <c r="E34" s="21" t="s">
        <v>83</v>
      </c>
      <c r="F34" s="12">
        <f>0.2*0.2*143.11</f>
        <v>5.7244000000000019</v>
      </c>
    </row>
    <row r="35" spans="1:6" ht="30.75" x14ac:dyDescent="0.25">
      <c r="A35" s="13"/>
      <c r="B35" s="8" t="s">
        <v>24</v>
      </c>
      <c r="C35" s="20" t="s">
        <v>97</v>
      </c>
      <c r="D35" s="3" t="s">
        <v>158</v>
      </c>
      <c r="E35" s="21" t="s">
        <v>83</v>
      </c>
      <c r="F35" s="12">
        <v>5.72</v>
      </c>
    </row>
    <row r="36" spans="1:6" ht="45" x14ac:dyDescent="0.25">
      <c r="A36" s="13"/>
      <c r="B36" s="8" t="s">
        <v>25</v>
      </c>
      <c r="C36" s="20" t="s">
        <v>98</v>
      </c>
      <c r="D36" s="3" t="s">
        <v>56</v>
      </c>
      <c r="E36" s="21" t="s">
        <v>33</v>
      </c>
      <c r="F36" s="12">
        <v>6</v>
      </c>
    </row>
    <row r="37" spans="1:6" ht="30" x14ac:dyDescent="0.25">
      <c r="A37" s="13"/>
      <c r="B37" s="8" t="s">
        <v>26</v>
      </c>
      <c r="C37" s="20" t="s">
        <v>99</v>
      </c>
      <c r="D37" s="3" t="s">
        <v>56</v>
      </c>
      <c r="E37" s="21" t="s">
        <v>33</v>
      </c>
      <c r="F37" s="12">
        <v>1</v>
      </c>
    </row>
    <row r="38" spans="1:6" ht="24" customHeight="1" x14ac:dyDescent="0.25">
      <c r="A38" s="13"/>
      <c r="B38" s="8" t="s">
        <v>118</v>
      </c>
      <c r="C38" s="20" t="s">
        <v>100</v>
      </c>
      <c r="D38" s="3" t="s">
        <v>56</v>
      </c>
      <c r="E38" s="21" t="s">
        <v>33</v>
      </c>
      <c r="F38" s="12">
        <v>1</v>
      </c>
    </row>
    <row r="39" spans="1:6" ht="24" customHeight="1" x14ac:dyDescent="0.25">
      <c r="A39" s="13"/>
      <c r="B39" s="8" t="s">
        <v>119</v>
      </c>
      <c r="C39" s="20" t="s">
        <v>101</v>
      </c>
      <c r="D39" s="3" t="s">
        <v>56</v>
      </c>
      <c r="E39" s="21" t="s">
        <v>33</v>
      </c>
      <c r="F39" s="12">
        <v>1</v>
      </c>
    </row>
    <row r="40" spans="1:6" ht="33.75" customHeight="1" x14ac:dyDescent="0.25">
      <c r="A40" s="13"/>
      <c r="B40" s="8" t="s">
        <v>120</v>
      </c>
      <c r="C40" s="20" t="s">
        <v>102</v>
      </c>
      <c r="D40" s="3" t="s">
        <v>56</v>
      </c>
      <c r="E40" s="21" t="s">
        <v>33</v>
      </c>
      <c r="F40" s="12">
        <v>2</v>
      </c>
    </row>
    <row r="41" spans="1:6" ht="30" x14ac:dyDescent="0.25">
      <c r="A41" s="13"/>
      <c r="B41" s="8" t="s">
        <v>121</v>
      </c>
      <c r="C41" s="20" t="s">
        <v>40</v>
      </c>
      <c r="D41" s="3" t="s">
        <v>56</v>
      </c>
      <c r="E41" s="21" t="s">
        <v>38</v>
      </c>
      <c r="F41" s="12">
        <v>1.28</v>
      </c>
    </row>
    <row r="42" spans="1:6" ht="60" x14ac:dyDescent="0.25">
      <c r="A42" s="13"/>
      <c r="B42" s="8" t="s">
        <v>161</v>
      </c>
      <c r="C42" s="20" t="s">
        <v>41</v>
      </c>
      <c r="D42" s="3" t="s">
        <v>56</v>
      </c>
      <c r="E42" s="21" t="s">
        <v>33</v>
      </c>
      <c r="F42" s="12">
        <v>1</v>
      </c>
    </row>
    <row r="43" spans="1:6" ht="30" x14ac:dyDescent="0.25">
      <c r="A43" s="13"/>
      <c r="B43" s="8" t="s">
        <v>162</v>
      </c>
      <c r="C43" s="20" t="s">
        <v>42</v>
      </c>
      <c r="D43" s="3" t="s">
        <v>56</v>
      </c>
      <c r="E43" s="21" t="s">
        <v>33</v>
      </c>
      <c r="F43" s="12">
        <v>2</v>
      </c>
    </row>
    <row r="44" spans="1:6" ht="30" x14ac:dyDescent="0.25">
      <c r="A44" s="13"/>
      <c r="B44" s="8" t="s">
        <v>163</v>
      </c>
      <c r="C44" s="20" t="s">
        <v>103</v>
      </c>
      <c r="D44" s="3" t="s">
        <v>56</v>
      </c>
      <c r="E44" s="21" t="s">
        <v>33</v>
      </c>
      <c r="F44" s="12">
        <v>2</v>
      </c>
    </row>
    <row r="45" spans="1:6" ht="30" x14ac:dyDescent="0.25">
      <c r="A45" s="13"/>
      <c r="B45" s="8" t="s">
        <v>164</v>
      </c>
      <c r="C45" s="20" t="s">
        <v>104</v>
      </c>
      <c r="D45" s="3" t="s">
        <v>56</v>
      </c>
      <c r="E45" s="21" t="s">
        <v>33</v>
      </c>
      <c r="F45" s="12">
        <v>1</v>
      </c>
    </row>
    <row r="46" spans="1:6" ht="30" x14ac:dyDescent="0.25">
      <c r="A46" s="13"/>
      <c r="B46" s="8" t="s">
        <v>165</v>
      </c>
      <c r="C46" s="20" t="s">
        <v>43</v>
      </c>
      <c r="D46" s="3" t="s">
        <v>56</v>
      </c>
      <c r="E46" s="21" t="s">
        <v>33</v>
      </c>
      <c r="F46" s="12">
        <v>2</v>
      </c>
    </row>
    <row r="47" spans="1:6" ht="30" x14ac:dyDescent="0.25">
      <c r="A47" s="13"/>
      <c r="B47" s="8" t="s">
        <v>166</v>
      </c>
      <c r="C47" s="20" t="s">
        <v>44</v>
      </c>
      <c r="D47" s="3" t="s">
        <v>56</v>
      </c>
      <c r="E47" s="21" t="s">
        <v>37</v>
      </c>
      <c r="F47" s="12">
        <v>137.54</v>
      </c>
    </row>
    <row r="48" spans="1:6" ht="34.5" customHeight="1" x14ac:dyDescent="0.25">
      <c r="A48" s="13"/>
      <c r="B48" s="8" t="s">
        <v>167</v>
      </c>
      <c r="C48" s="20" t="s">
        <v>30</v>
      </c>
      <c r="D48" s="3" t="s">
        <v>56</v>
      </c>
      <c r="E48" s="21" t="s">
        <v>37</v>
      </c>
      <c r="F48" s="12">
        <v>5.57</v>
      </c>
    </row>
    <row r="49" spans="1:6" ht="30" x14ac:dyDescent="0.25">
      <c r="A49" s="13"/>
      <c r="B49" s="8" t="s">
        <v>168</v>
      </c>
      <c r="C49" s="20" t="s">
        <v>45</v>
      </c>
      <c r="D49" s="3" t="s">
        <v>56</v>
      </c>
      <c r="E49" s="21" t="s">
        <v>33</v>
      </c>
      <c r="F49" s="41">
        <v>9</v>
      </c>
    </row>
    <row r="50" spans="1:6" ht="30" x14ac:dyDescent="0.25">
      <c r="A50" s="13"/>
      <c r="B50" s="8" t="s">
        <v>169</v>
      </c>
      <c r="C50" s="20" t="s">
        <v>46</v>
      </c>
      <c r="D50" s="3" t="s">
        <v>56</v>
      </c>
      <c r="E50" s="21" t="s">
        <v>33</v>
      </c>
      <c r="F50" s="41">
        <v>2</v>
      </c>
    </row>
    <row r="51" spans="1:6" ht="30" x14ac:dyDescent="0.25">
      <c r="A51" s="13"/>
      <c r="B51" s="8" t="s">
        <v>170</v>
      </c>
      <c r="C51" s="20" t="s">
        <v>105</v>
      </c>
      <c r="D51" s="3" t="s">
        <v>56</v>
      </c>
      <c r="E51" s="21" t="s">
        <v>37</v>
      </c>
      <c r="F51" s="12">
        <v>412.62</v>
      </c>
    </row>
    <row r="52" spans="1:6" ht="30" x14ac:dyDescent="0.25">
      <c r="A52" s="13"/>
      <c r="B52" s="8" t="s">
        <v>171</v>
      </c>
      <c r="C52" s="20" t="s">
        <v>106</v>
      </c>
      <c r="D52" s="3" t="s">
        <v>56</v>
      </c>
      <c r="E52" s="21" t="s">
        <v>33</v>
      </c>
      <c r="F52" s="12">
        <v>1</v>
      </c>
    </row>
    <row r="53" spans="1:6" ht="45" x14ac:dyDescent="0.25">
      <c r="A53" s="13"/>
      <c r="B53" s="8" t="s">
        <v>172</v>
      </c>
      <c r="C53" s="20" t="s">
        <v>107</v>
      </c>
      <c r="D53" s="3" t="s">
        <v>56</v>
      </c>
      <c r="E53" s="21" t="s">
        <v>33</v>
      </c>
      <c r="F53" s="12">
        <v>1</v>
      </c>
    </row>
    <row r="54" spans="1:6" ht="36" customHeight="1" x14ac:dyDescent="0.25">
      <c r="A54" s="13"/>
      <c r="B54" s="8" t="s">
        <v>173</v>
      </c>
      <c r="C54" s="20" t="s">
        <v>108</v>
      </c>
      <c r="D54" s="3" t="s">
        <v>56</v>
      </c>
      <c r="E54" s="21" t="s">
        <v>33</v>
      </c>
      <c r="F54" s="12">
        <v>1</v>
      </c>
    </row>
    <row r="55" spans="1:6" ht="30" x14ac:dyDescent="0.25">
      <c r="A55" s="13"/>
      <c r="B55" s="8" t="s">
        <v>174</v>
      </c>
      <c r="C55" s="20" t="s">
        <v>109</v>
      </c>
      <c r="D55" s="3" t="s">
        <v>56</v>
      </c>
      <c r="E55" s="21" t="s">
        <v>33</v>
      </c>
      <c r="F55" s="12">
        <v>1</v>
      </c>
    </row>
    <row r="56" spans="1:6" ht="30" x14ac:dyDescent="0.25">
      <c r="A56" s="13"/>
      <c r="B56" s="8" t="s">
        <v>175</v>
      </c>
      <c r="C56" s="20" t="s">
        <v>110</v>
      </c>
      <c r="D56" s="3" t="s">
        <v>56</v>
      </c>
      <c r="E56" s="21" t="s">
        <v>33</v>
      </c>
      <c r="F56" s="12">
        <v>2</v>
      </c>
    </row>
    <row r="57" spans="1:6" ht="28.5" customHeight="1" x14ac:dyDescent="0.25">
      <c r="A57" s="13"/>
      <c r="B57" s="8" t="s">
        <v>176</v>
      </c>
      <c r="C57" s="20" t="s">
        <v>47</v>
      </c>
      <c r="D57" s="3" t="s">
        <v>56</v>
      </c>
      <c r="E57" s="21" t="s">
        <v>48</v>
      </c>
      <c r="F57" s="12">
        <v>2</v>
      </c>
    </row>
    <row r="58" spans="1:6" ht="75" x14ac:dyDescent="0.25">
      <c r="A58" s="13"/>
      <c r="B58" s="8" t="s">
        <v>177</v>
      </c>
      <c r="C58" s="20" t="s">
        <v>81</v>
      </c>
      <c r="D58" s="3" t="s">
        <v>56</v>
      </c>
      <c r="E58" s="21" t="s">
        <v>33</v>
      </c>
      <c r="F58" s="12">
        <v>2</v>
      </c>
    </row>
    <row r="59" spans="1:6" ht="60" x14ac:dyDescent="0.25">
      <c r="A59" s="13"/>
      <c r="B59" s="8" t="s">
        <v>178</v>
      </c>
      <c r="C59" s="20" t="s">
        <v>80</v>
      </c>
      <c r="D59" s="3" t="s">
        <v>56</v>
      </c>
      <c r="E59" s="21" t="s">
        <v>33</v>
      </c>
      <c r="F59" s="12">
        <v>2</v>
      </c>
    </row>
    <row r="60" spans="1:6" ht="45" x14ac:dyDescent="0.25">
      <c r="A60" s="13"/>
      <c r="B60" s="8" t="s">
        <v>179</v>
      </c>
      <c r="C60" s="20" t="s">
        <v>126</v>
      </c>
      <c r="D60" s="3" t="s">
        <v>56</v>
      </c>
      <c r="E60" s="21" t="s">
        <v>33</v>
      </c>
      <c r="F60" s="12">
        <v>8</v>
      </c>
    </row>
    <row r="61" spans="1:6" ht="60" x14ac:dyDescent="0.25">
      <c r="A61" s="13"/>
      <c r="B61" s="8" t="s">
        <v>180</v>
      </c>
      <c r="C61" s="20" t="s">
        <v>159</v>
      </c>
      <c r="D61" s="3" t="s">
        <v>56</v>
      </c>
      <c r="E61" s="21" t="s">
        <v>33</v>
      </c>
      <c r="F61" s="12">
        <v>10</v>
      </c>
    </row>
    <row r="62" spans="1:6" ht="60" x14ac:dyDescent="0.25">
      <c r="A62" s="13"/>
      <c r="B62" s="8" t="s">
        <v>181</v>
      </c>
      <c r="C62" s="20" t="s">
        <v>127</v>
      </c>
      <c r="D62" s="3" t="s">
        <v>56</v>
      </c>
      <c r="E62" s="21" t="s">
        <v>33</v>
      </c>
      <c r="F62" s="12">
        <v>4</v>
      </c>
    </row>
    <row r="63" spans="1:6" s="45" customFormat="1" ht="30.75" customHeight="1" x14ac:dyDescent="0.25">
      <c r="A63" s="42"/>
      <c r="B63" s="8" t="s">
        <v>182</v>
      </c>
      <c r="C63" s="43" t="s">
        <v>128</v>
      </c>
      <c r="D63" s="3" t="s">
        <v>160</v>
      </c>
      <c r="E63" s="44" t="s">
        <v>87</v>
      </c>
      <c r="F63" s="41">
        <v>929.1</v>
      </c>
    </row>
    <row r="64" spans="1:6" s="45" customFormat="1" ht="30.75" customHeight="1" x14ac:dyDescent="0.25">
      <c r="A64" s="42"/>
      <c r="B64" s="16"/>
      <c r="C64" s="46"/>
      <c r="D64" s="5"/>
      <c r="E64" s="47"/>
      <c r="F64" s="48"/>
    </row>
    <row r="65" spans="1:6" ht="15.75" x14ac:dyDescent="0.25">
      <c r="A65" s="13"/>
      <c r="B65" s="55" t="s">
        <v>4</v>
      </c>
      <c r="C65" s="56" t="s">
        <v>65</v>
      </c>
      <c r="D65" s="56"/>
      <c r="E65" s="56"/>
      <c r="F65" s="56"/>
    </row>
    <row r="66" spans="1:6" ht="31.5" x14ac:dyDescent="0.25">
      <c r="A66" s="13"/>
      <c r="B66" s="55"/>
      <c r="C66" s="9" t="s">
        <v>0</v>
      </c>
      <c r="D66" s="6" t="s">
        <v>1</v>
      </c>
      <c r="E66" s="6" t="s">
        <v>2</v>
      </c>
      <c r="F66" s="24" t="s">
        <v>3</v>
      </c>
    </row>
    <row r="67" spans="1:6" ht="15.75" x14ac:dyDescent="0.25">
      <c r="A67" s="13"/>
      <c r="B67" s="55"/>
      <c r="C67" s="57" t="s">
        <v>65</v>
      </c>
      <c r="D67" s="57"/>
      <c r="E67" s="57"/>
      <c r="F67" s="57"/>
    </row>
    <row r="68" spans="1:6" ht="45.75" x14ac:dyDescent="0.25">
      <c r="A68" s="13"/>
      <c r="B68" s="8" t="s">
        <v>68</v>
      </c>
      <c r="C68" s="14" t="s">
        <v>66</v>
      </c>
      <c r="D68" s="3" t="s">
        <v>183</v>
      </c>
      <c r="E68" s="21" t="s">
        <v>33</v>
      </c>
      <c r="F68" s="12">
        <v>6</v>
      </c>
    </row>
    <row r="69" spans="1:6" ht="30.75" x14ac:dyDescent="0.25">
      <c r="A69" s="13"/>
      <c r="B69" s="8" t="s">
        <v>69</v>
      </c>
      <c r="C69" s="14" t="s">
        <v>185</v>
      </c>
      <c r="D69" s="3" t="s">
        <v>184</v>
      </c>
      <c r="E69" s="21" t="s">
        <v>33</v>
      </c>
      <c r="F69" s="12">
        <v>19</v>
      </c>
    </row>
    <row r="70" spans="1:6" ht="26.25" customHeight="1" thickBot="1" x14ac:dyDescent="0.3">
      <c r="A70" s="15"/>
    </row>
    <row r="71" spans="1:6" ht="15.75" x14ac:dyDescent="0.25">
      <c r="A71" s="13"/>
      <c r="B71" s="49" t="s">
        <v>4</v>
      </c>
      <c r="C71" s="51" t="s">
        <v>67</v>
      </c>
      <c r="D71" s="51"/>
      <c r="E71" s="51"/>
      <c r="F71" s="52"/>
    </row>
    <row r="72" spans="1:6" ht="31.5" x14ac:dyDescent="0.25">
      <c r="A72" s="13"/>
      <c r="B72" s="50"/>
      <c r="C72" s="9" t="s">
        <v>0</v>
      </c>
      <c r="D72" s="6" t="s">
        <v>1</v>
      </c>
      <c r="E72" s="6" t="s">
        <v>2</v>
      </c>
      <c r="F72" s="7" t="s">
        <v>3</v>
      </c>
    </row>
    <row r="73" spans="1:6" ht="15.75" x14ac:dyDescent="0.25">
      <c r="A73" s="13"/>
      <c r="B73" s="50"/>
      <c r="C73" s="57" t="s">
        <v>67</v>
      </c>
      <c r="D73" s="57"/>
      <c r="E73" s="57"/>
      <c r="F73" s="58"/>
    </row>
    <row r="74" spans="1:6" ht="30.75" x14ac:dyDescent="0.25">
      <c r="A74" s="13"/>
      <c r="B74" s="8" t="s">
        <v>71</v>
      </c>
      <c r="C74" s="14" t="s">
        <v>52</v>
      </c>
      <c r="D74" s="3" t="s">
        <v>88</v>
      </c>
      <c r="E74" s="21" t="s">
        <v>33</v>
      </c>
      <c r="F74" s="12">
        <v>2</v>
      </c>
    </row>
    <row r="75" spans="1:6" ht="30.75" x14ac:dyDescent="0.25">
      <c r="A75" s="13"/>
      <c r="B75" s="8" t="s">
        <v>72</v>
      </c>
      <c r="C75" s="14" t="s">
        <v>50</v>
      </c>
      <c r="D75" s="3" t="s">
        <v>89</v>
      </c>
      <c r="E75" s="21" t="s">
        <v>33</v>
      </c>
      <c r="F75" s="12">
        <v>1</v>
      </c>
    </row>
    <row r="76" spans="1:6" ht="30.75" x14ac:dyDescent="0.25">
      <c r="A76" s="13"/>
      <c r="B76" s="8" t="s">
        <v>73</v>
      </c>
      <c r="C76" s="14" t="s">
        <v>51</v>
      </c>
      <c r="D76" s="3" t="s">
        <v>89</v>
      </c>
      <c r="E76" s="21" t="s">
        <v>33</v>
      </c>
      <c r="F76" s="12">
        <v>1</v>
      </c>
    </row>
    <row r="77" spans="1:6" ht="24.75" customHeight="1" thickBot="1" x14ac:dyDescent="0.3">
      <c r="A77" s="13"/>
      <c r="B77" s="16"/>
      <c r="C77" s="28"/>
      <c r="D77" s="5"/>
      <c r="E77" s="23"/>
      <c r="F77" s="25"/>
    </row>
    <row r="78" spans="1:6" ht="15.75" x14ac:dyDescent="0.25">
      <c r="A78" s="13"/>
      <c r="B78" s="49" t="s">
        <v>4</v>
      </c>
      <c r="C78" s="51" t="s">
        <v>70</v>
      </c>
      <c r="D78" s="51"/>
      <c r="E78" s="51"/>
      <c r="F78" s="52"/>
    </row>
    <row r="79" spans="1:6" ht="31.5" x14ac:dyDescent="0.25">
      <c r="A79" s="13"/>
      <c r="B79" s="50"/>
      <c r="C79" s="9" t="s">
        <v>0</v>
      </c>
      <c r="D79" s="6" t="s">
        <v>1</v>
      </c>
      <c r="E79" s="6" t="s">
        <v>2</v>
      </c>
      <c r="F79" s="7" t="s">
        <v>3</v>
      </c>
    </row>
    <row r="80" spans="1:6" ht="15.75" x14ac:dyDescent="0.25">
      <c r="A80" s="13"/>
      <c r="B80" s="50"/>
      <c r="C80" s="57" t="s">
        <v>70</v>
      </c>
      <c r="D80" s="57"/>
      <c r="E80" s="57"/>
      <c r="F80" s="58"/>
    </row>
    <row r="81" spans="1:6" ht="30.75" x14ac:dyDescent="0.25">
      <c r="A81" s="13"/>
      <c r="B81" s="8" t="s">
        <v>27</v>
      </c>
      <c r="C81" s="14" t="s">
        <v>207</v>
      </c>
      <c r="D81" s="3" t="s">
        <v>89</v>
      </c>
      <c r="E81" s="21" t="s">
        <v>33</v>
      </c>
      <c r="F81" s="12">
        <v>1</v>
      </c>
    </row>
    <row r="82" spans="1:6" ht="45.75" x14ac:dyDescent="0.25">
      <c r="A82" s="13"/>
      <c r="B82" s="8" t="s">
        <v>28</v>
      </c>
      <c r="C82" s="14" t="s">
        <v>186</v>
      </c>
      <c r="D82" s="3" t="s">
        <v>89</v>
      </c>
      <c r="E82" s="21" t="s">
        <v>33</v>
      </c>
      <c r="F82" s="12">
        <v>1</v>
      </c>
    </row>
    <row r="83" spans="1:6" ht="26.25" customHeight="1" thickBot="1" x14ac:dyDescent="0.3">
      <c r="A83" s="13"/>
      <c r="B83" s="16"/>
      <c r="C83" s="28"/>
      <c r="D83" s="5"/>
      <c r="E83" s="23"/>
      <c r="F83" s="25"/>
    </row>
    <row r="84" spans="1:6" ht="15.75" x14ac:dyDescent="0.25">
      <c r="A84" s="13"/>
      <c r="B84" s="49" t="s">
        <v>4</v>
      </c>
      <c r="C84" s="51" t="s">
        <v>9</v>
      </c>
      <c r="D84" s="51"/>
      <c r="E84" s="51"/>
      <c r="F84" s="52"/>
    </row>
    <row r="85" spans="1:6" ht="31.5" x14ac:dyDescent="0.25">
      <c r="A85" s="13"/>
      <c r="B85" s="50"/>
      <c r="C85" s="9" t="s">
        <v>0</v>
      </c>
      <c r="D85" s="6" t="s">
        <v>1</v>
      </c>
      <c r="E85" s="6" t="s">
        <v>2</v>
      </c>
      <c r="F85" s="7" t="s">
        <v>3</v>
      </c>
    </row>
    <row r="86" spans="1:6" ht="15.75" x14ac:dyDescent="0.25">
      <c r="A86" s="13"/>
      <c r="B86" s="50"/>
      <c r="C86" s="53" t="s">
        <v>9</v>
      </c>
      <c r="D86" s="53"/>
      <c r="E86" s="53"/>
      <c r="F86" s="54"/>
    </row>
    <row r="87" spans="1:6" ht="30" x14ac:dyDescent="0.25">
      <c r="A87" s="13"/>
      <c r="B87" s="8" t="s">
        <v>91</v>
      </c>
      <c r="C87" s="20" t="s">
        <v>75</v>
      </c>
      <c r="D87" s="3" t="s">
        <v>88</v>
      </c>
      <c r="E87" s="21" t="s">
        <v>33</v>
      </c>
      <c r="F87" s="12">
        <v>2</v>
      </c>
    </row>
    <row r="88" spans="1:6" ht="30" x14ac:dyDescent="0.25">
      <c r="A88" s="13"/>
      <c r="B88" s="8" t="s">
        <v>92</v>
      </c>
      <c r="C88" s="20" t="s">
        <v>124</v>
      </c>
      <c r="D88" s="3" t="s">
        <v>187</v>
      </c>
      <c r="E88" s="21" t="s">
        <v>33</v>
      </c>
      <c r="F88" s="12">
        <v>10</v>
      </c>
    </row>
    <row r="89" spans="1:6" ht="30" x14ac:dyDescent="0.25">
      <c r="A89" s="13"/>
      <c r="B89" s="8" t="s">
        <v>93</v>
      </c>
      <c r="C89" s="20" t="s">
        <v>15</v>
      </c>
      <c r="D89" s="3" t="s">
        <v>90</v>
      </c>
      <c r="E89" s="21" t="s">
        <v>33</v>
      </c>
      <c r="F89" s="12">
        <v>7</v>
      </c>
    </row>
    <row r="90" spans="1:6" ht="30" x14ac:dyDescent="0.25">
      <c r="A90" s="13"/>
      <c r="B90" s="8" t="s">
        <v>94</v>
      </c>
      <c r="C90" s="20" t="s">
        <v>74</v>
      </c>
      <c r="D90" s="3" t="s">
        <v>187</v>
      </c>
      <c r="E90" s="21" t="s">
        <v>33</v>
      </c>
      <c r="F90" s="12">
        <v>10</v>
      </c>
    </row>
    <row r="91" spans="1:6" ht="30.75" x14ac:dyDescent="0.25">
      <c r="A91" s="13"/>
      <c r="B91" s="8" t="s">
        <v>95</v>
      </c>
      <c r="C91" s="20" t="s">
        <v>125</v>
      </c>
      <c r="D91" s="3" t="s">
        <v>188</v>
      </c>
      <c r="E91" s="21" t="s">
        <v>78</v>
      </c>
      <c r="F91" s="12">
        <v>170.85</v>
      </c>
    </row>
    <row r="92" spans="1:6" ht="60" x14ac:dyDescent="0.25">
      <c r="A92" s="13"/>
      <c r="B92" s="8" t="s">
        <v>96</v>
      </c>
      <c r="C92" s="20" t="s">
        <v>49</v>
      </c>
      <c r="D92" s="3" t="s">
        <v>189</v>
      </c>
      <c r="E92" s="21" t="s">
        <v>78</v>
      </c>
      <c r="F92" s="12">
        <v>41.5</v>
      </c>
    </row>
    <row r="93" spans="1:6" ht="30.75" customHeight="1" thickBot="1" x14ac:dyDescent="0.3">
      <c r="A93" s="13"/>
      <c r="B93" s="16"/>
      <c r="C93" s="22"/>
      <c r="D93" s="5"/>
      <c r="E93" s="23"/>
      <c r="F93" s="25"/>
    </row>
    <row r="94" spans="1:6" ht="15.75" x14ac:dyDescent="0.25">
      <c r="A94" s="13"/>
      <c r="B94" s="49" t="s">
        <v>4</v>
      </c>
      <c r="C94" s="51" t="s">
        <v>76</v>
      </c>
      <c r="D94" s="51"/>
      <c r="E94" s="51"/>
      <c r="F94" s="52"/>
    </row>
    <row r="95" spans="1:6" ht="31.5" x14ac:dyDescent="0.25">
      <c r="A95" s="13"/>
      <c r="B95" s="50"/>
      <c r="C95" s="9" t="s">
        <v>0</v>
      </c>
      <c r="D95" s="6" t="s">
        <v>1</v>
      </c>
      <c r="E95" s="6" t="s">
        <v>2</v>
      </c>
      <c r="F95" s="7" t="s">
        <v>3</v>
      </c>
    </row>
    <row r="96" spans="1:6" ht="15.75" x14ac:dyDescent="0.25">
      <c r="A96" s="13"/>
      <c r="B96" s="50"/>
      <c r="C96" s="57" t="s">
        <v>76</v>
      </c>
      <c r="D96" s="57"/>
      <c r="E96" s="57"/>
      <c r="F96" s="58"/>
    </row>
    <row r="97" spans="1:6" ht="30.75" x14ac:dyDescent="0.25">
      <c r="A97" s="13"/>
      <c r="B97" s="8" t="s">
        <v>190</v>
      </c>
      <c r="C97" s="14" t="s">
        <v>8</v>
      </c>
      <c r="D97" s="32" t="s">
        <v>203</v>
      </c>
      <c r="E97" s="21" t="s">
        <v>83</v>
      </c>
      <c r="F97" s="12">
        <f>SUM(0.6*0.6*0.6*4)</f>
        <v>0.86399999999999999</v>
      </c>
    </row>
    <row r="98" spans="1:6" ht="30.75" x14ac:dyDescent="0.25">
      <c r="A98" s="13"/>
      <c r="B98" s="8" t="s">
        <v>191</v>
      </c>
      <c r="C98" s="14" t="s">
        <v>204</v>
      </c>
      <c r="D98" s="32" t="s">
        <v>205</v>
      </c>
      <c r="E98" s="21" t="s">
        <v>83</v>
      </c>
      <c r="F98" s="12">
        <v>0.76</v>
      </c>
    </row>
    <row r="99" spans="1:6" ht="60" x14ac:dyDescent="0.25">
      <c r="A99" s="13"/>
      <c r="B99" s="8" t="s">
        <v>192</v>
      </c>
      <c r="C99" s="11" t="s">
        <v>77</v>
      </c>
      <c r="D99" s="32" t="s">
        <v>201</v>
      </c>
      <c r="E99" s="21" t="s">
        <v>37</v>
      </c>
      <c r="F99" s="12">
        <v>13.2</v>
      </c>
    </row>
    <row r="100" spans="1:6" ht="30.75" x14ac:dyDescent="0.25">
      <c r="A100" s="13"/>
      <c r="B100" s="8" t="s">
        <v>193</v>
      </c>
      <c r="C100" s="14" t="s">
        <v>53</v>
      </c>
      <c r="D100" s="32" t="s">
        <v>202</v>
      </c>
      <c r="E100" s="21" t="s">
        <v>37</v>
      </c>
      <c r="F100" s="12">
        <f>SUM(4.5*2)+(3.2*10)</f>
        <v>41</v>
      </c>
    </row>
    <row r="101" spans="1:6" ht="45.75" x14ac:dyDescent="0.25">
      <c r="A101" s="13"/>
      <c r="B101" s="8" t="s">
        <v>206</v>
      </c>
      <c r="C101" s="14" t="s">
        <v>54</v>
      </c>
      <c r="D101" s="32" t="s">
        <v>208</v>
      </c>
      <c r="E101" s="21" t="s">
        <v>78</v>
      </c>
      <c r="F101" s="12">
        <v>34.56</v>
      </c>
    </row>
    <row r="102" spans="1:6" ht="26.45" customHeight="1" thickBot="1" x14ac:dyDescent="0.3">
      <c r="A102" s="15"/>
      <c r="B102" s="17"/>
      <c r="C102" s="15"/>
      <c r="D102" s="15"/>
      <c r="E102" s="18"/>
      <c r="F102" s="19"/>
    </row>
    <row r="103" spans="1:6" ht="15.75" x14ac:dyDescent="0.25">
      <c r="A103" s="15"/>
      <c r="B103" s="49" t="s">
        <v>4</v>
      </c>
      <c r="C103" s="51" t="s">
        <v>13</v>
      </c>
      <c r="D103" s="51"/>
      <c r="E103" s="51"/>
      <c r="F103" s="52"/>
    </row>
    <row r="104" spans="1:6" ht="31.5" x14ac:dyDescent="0.25">
      <c r="A104" s="15"/>
      <c r="B104" s="50"/>
      <c r="C104" s="9" t="s">
        <v>0</v>
      </c>
      <c r="D104" s="6" t="s">
        <v>1</v>
      </c>
      <c r="E104" s="6" t="s">
        <v>2</v>
      </c>
      <c r="F104" s="7" t="s">
        <v>3</v>
      </c>
    </row>
    <row r="105" spans="1:6" ht="15.75" x14ac:dyDescent="0.25">
      <c r="A105" s="15"/>
      <c r="B105" s="50"/>
      <c r="C105" s="53" t="s">
        <v>13</v>
      </c>
      <c r="D105" s="53"/>
      <c r="E105" s="53"/>
      <c r="F105" s="54"/>
    </row>
    <row r="106" spans="1:6" ht="26.25" customHeight="1" x14ac:dyDescent="0.25">
      <c r="A106" s="15"/>
      <c r="B106" s="12" t="s">
        <v>129</v>
      </c>
      <c r="C106" s="14" t="s">
        <v>14</v>
      </c>
      <c r="D106" s="3" t="s">
        <v>194</v>
      </c>
      <c r="E106" s="3" t="s">
        <v>37</v>
      </c>
      <c r="F106" s="3">
        <v>645.5</v>
      </c>
    </row>
    <row r="107" spans="1:6" ht="15.75" x14ac:dyDescent="0.25">
      <c r="A107" s="15"/>
      <c r="B107" s="12" t="s">
        <v>130</v>
      </c>
      <c r="C107" s="14" t="s">
        <v>135</v>
      </c>
      <c r="D107" s="3" t="s">
        <v>133</v>
      </c>
      <c r="E107" s="3" t="s">
        <v>78</v>
      </c>
      <c r="F107" s="27">
        <f>25</f>
        <v>25</v>
      </c>
    </row>
    <row r="108" spans="1:6" ht="30" x14ac:dyDescent="0.25">
      <c r="A108" s="15"/>
      <c r="B108" s="12" t="s">
        <v>131</v>
      </c>
      <c r="C108" s="11" t="s">
        <v>55</v>
      </c>
      <c r="D108" s="3" t="s">
        <v>195</v>
      </c>
      <c r="E108" s="3" t="s">
        <v>78</v>
      </c>
      <c r="F108" s="3">
        <v>929.1</v>
      </c>
    </row>
    <row r="109" spans="1:6" ht="30.75" x14ac:dyDescent="0.25">
      <c r="A109" s="15"/>
      <c r="B109" s="12" t="s">
        <v>136</v>
      </c>
      <c r="C109" s="14" t="s">
        <v>16</v>
      </c>
      <c r="D109" s="3" t="s">
        <v>57</v>
      </c>
      <c r="E109" s="3" t="s">
        <v>33</v>
      </c>
      <c r="F109" s="27">
        <v>1</v>
      </c>
    </row>
    <row r="110" spans="1:6" ht="15.75" x14ac:dyDescent="0.25">
      <c r="A110" s="15"/>
      <c r="B110"/>
      <c r="E110"/>
      <c r="F110"/>
    </row>
    <row r="111" spans="1:6" x14ac:dyDescent="0.25">
      <c r="C111" s="65" t="s">
        <v>60</v>
      </c>
      <c r="D111" s="65"/>
      <c r="E111" s="65"/>
    </row>
    <row r="112" spans="1:6" x14ac:dyDescent="0.25">
      <c r="C112" s="65" t="s">
        <v>32</v>
      </c>
      <c r="D112" s="65"/>
      <c r="E112" s="65"/>
    </row>
    <row r="113" spans="3:5" x14ac:dyDescent="0.25">
      <c r="C113" s="66" t="s">
        <v>58</v>
      </c>
      <c r="D113" s="66"/>
      <c r="E113" s="66"/>
    </row>
    <row r="114" spans="3:5" x14ac:dyDescent="0.25">
      <c r="C114" s="65" t="s">
        <v>59</v>
      </c>
      <c r="D114" s="65"/>
      <c r="E114" s="65"/>
    </row>
  </sheetData>
  <protectedRanges>
    <protectedRange sqref="C71:F73 C7:F7 E8:F11 C8:C14 C15:F15 D12:F14 C17 C18:F28 D65:F67 E30:F30 C29:C30 C78:F80 E17:F17 D29:F29 C103:F109 C31:F64 C65:C69 E68:F69 E74:F77 C74:C77 C81:C83 E81:F83 C84:F86 C87:C90 E87:F90 C97:C101 E97:F101 C91:F96" name="Intervalo1_4"/>
    <protectedRange sqref="D8 D10:D11 D17 D30" name="Intervalo1_4_2"/>
    <protectedRange sqref="D68:D69 D74:D77 D81:D83 D87:D90 D97:D101" name="Intervalo1_4_3"/>
    <protectedRange sqref="D9" name="Intervalo1_4_5"/>
    <protectedRange sqref="C16 E16:F16" name="Intervalo1_4_1"/>
    <protectedRange sqref="D16" name="Intervalo1_4_3_1"/>
  </protectedRanges>
  <mergeCells count="34">
    <mergeCell ref="B18:B20"/>
    <mergeCell ref="C20:F20"/>
    <mergeCell ref="C18:F18"/>
    <mergeCell ref="B1:F1"/>
    <mergeCell ref="B3:F4"/>
    <mergeCell ref="B2:F2"/>
    <mergeCell ref="B5:F5"/>
    <mergeCell ref="B6:B7"/>
    <mergeCell ref="C6:F6"/>
    <mergeCell ref="C112:E112"/>
    <mergeCell ref="C113:E113"/>
    <mergeCell ref="C114:E114"/>
    <mergeCell ref="C111:E111"/>
    <mergeCell ref="C33:F33"/>
    <mergeCell ref="B94:B96"/>
    <mergeCell ref="C96:F96"/>
    <mergeCell ref="B103:B105"/>
    <mergeCell ref="C103:F103"/>
    <mergeCell ref="C105:F105"/>
    <mergeCell ref="C94:F94"/>
    <mergeCell ref="C31:F31"/>
    <mergeCell ref="B31:B33"/>
    <mergeCell ref="B78:B80"/>
    <mergeCell ref="C78:F78"/>
    <mergeCell ref="C80:F80"/>
    <mergeCell ref="B84:B86"/>
    <mergeCell ref="C84:F84"/>
    <mergeCell ref="C86:F86"/>
    <mergeCell ref="B65:B67"/>
    <mergeCell ref="C65:F65"/>
    <mergeCell ref="C67:F67"/>
    <mergeCell ref="B71:B73"/>
    <mergeCell ref="C71:F71"/>
    <mergeCell ref="C73:F73"/>
  </mergeCells>
  <phoneticPr fontId="3" type="noConversion"/>
  <pageMargins left="0.7" right="0.7" top="0.75" bottom="0.75" header="0.3" footer="0.3"/>
  <pageSetup paperSize="9" scale="53" fitToHeight="0" orientation="portrait" r:id="rId1"/>
  <rowBreaks count="2" manualBreakCount="2">
    <brk id="83" min="1" max="5" man="1"/>
    <brk id="93" min="1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MEMORIA DE CÁLCULO PRAÇA</vt:lpstr>
      <vt:lpstr>'MEMORIA DE CÁLCULO PRAÇA'!Area_de_impressao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MAYRLUCE CARVALHO</dc:creator>
  <cp:lastModifiedBy>Mayrluce</cp:lastModifiedBy>
  <cp:lastPrinted>2026-04-24T12:41:46Z</cp:lastPrinted>
  <dcterms:created xsi:type="dcterms:W3CDTF">2021-11-29T17:49:06Z</dcterms:created>
  <dcterms:modified xsi:type="dcterms:W3CDTF">2026-05-22T15:23:00Z</dcterms:modified>
</cp:coreProperties>
</file>